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I:\OddMTZ\Z Jiranová\O4 Servis a opravy služebních vozidel Škoda a Volkswagen GŘ SŽ 2023 - 2028\02 Výzva\Přílohy smlouvy\"/>
    </mc:Choice>
  </mc:AlternateContent>
  <xr:revisionPtr revIDLastSave="0" documentId="13_ncr:1_{2E9D7E56-122B-4802-8202-04493115A3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7" i="2" l="1"/>
  <c r="D97" i="2"/>
  <c r="E97" i="2" s="1"/>
  <c r="G94" i="2"/>
  <c r="D94" i="2"/>
  <c r="E94" i="2" s="1"/>
  <c r="G91" i="2"/>
  <c r="D91" i="2"/>
  <c r="E91" i="2" s="1"/>
  <c r="G90" i="2"/>
  <c r="D90" i="2"/>
  <c r="E90" i="2" s="1"/>
  <c r="G89" i="2"/>
  <c r="D89" i="2"/>
  <c r="E89" i="2" s="1"/>
  <c r="G88" i="2"/>
  <c r="D88" i="2"/>
  <c r="E88" i="2" s="1"/>
  <c r="G87" i="2"/>
  <c r="D87" i="2"/>
  <c r="E87" i="2" s="1"/>
  <c r="G84" i="2"/>
  <c r="D84" i="2"/>
  <c r="E84" i="2" s="1"/>
  <c r="G83" i="2"/>
  <c r="D83" i="2"/>
  <c r="E83" i="2" s="1"/>
  <c r="G82" i="2"/>
  <c r="D82" i="2"/>
  <c r="E82" i="2" s="1"/>
  <c r="G81" i="2"/>
  <c r="D81" i="2"/>
  <c r="E81" i="2" s="1"/>
  <c r="G80" i="2"/>
  <c r="D80" i="2"/>
  <c r="E80" i="2" s="1"/>
  <c r="G77" i="2"/>
  <c r="D77" i="2"/>
  <c r="E77" i="2" s="1"/>
  <c r="G76" i="2"/>
  <c r="D76" i="2"/>
  <c r="E76" i="2" s="1"/>
  <c r="G75" i="2"/>
  <c r="D75" i="2"/>
  <c r="E75" i="2" s="1"/>
  <c r="G74" i="2"/>
  <c r="D74" i="2"/>
  <c r="E74" i="2" s="1"/>
  <c r="G73" i="2"/>
  <c r="D73" i="2"/>
  <c r="E73" i="2" s="1"/>
  <c r="G70" i="2"/>
  <c r="D70" i="2"/>
  <c r="E70" i="2" s="1"/>
  <c r="G69" i="2"/>
  <c r="D69" i="2"/>
  <c r="E69" i="2" s="1"/>
  <c r="G68" i="2"/>
  <c r="D68" i="2"/>
  <c r="E68" i="2" s="1"/>
  <c r="G67" i="2"/>
  <c r="D67" i="2"/>
  <c r="E67" i="2" s="1"/>
  <c r="G66" i="2"/>
  <c r="D66" i="2"/>
  <c r="E66" i="2" s="1"/>
  <c r="G63" i="2"/>
  <c r="D63" i="2"/>
  <c r="E63" i="2" s="1"/>
  <c r="G62" i="2"/>
  <c r="D62" i="2"/>
  <c r="E62" i="2" s="1"/>
  <c r="G61" i="2"/>
  <c r="D61" i="2"/>
  <c r="E61" i="2" s="1"/>
  <c r="G60" i="2"/>
  <c r="D60" i="2"/>
  <c r="E60" i="2" s="1"/>
  <c r="G59" i="2"/>
  <c r="D59" i="2"/>
  <c r="E59" i="2" s="1"/>
  <c r="G56" i="2"/>
  <c r="D56" i="2"/>
  <c r="E56" i="2" s="1"/>
  <c r="G55" i="2"/>
  <c r="D55" i="2"/>
  <c r="E55" i="2" s="1"/>
  <c r="G54" i="2"/>
  <c r="D54" i="2"/>
  <c r="E54" i="2" s="1"/>
  <c r="G53" i="2"/>
  <c r="D53" i="2"/>
  <c r="E53" i="2" s="1"/>
  <c r="G52" i="2"/>
  <c r="D52" i="2"/>
  <c r="E52" i="2" s="1"/>
  <c r="G49" i="2"/>
  <c r="D49" i="2"/>
  <c r="E49" i="2" s="1"/>
  <c r="G48" i="2"/>
  <c r="D48" i="2"/>
  <c r="E48" i="2" s="1"/>
  <c r="G47" i="2"/>
  <c r="D47" i="2"/>
  <c r="E47" i="2" s="1"/>
  <c r="G46" i="2"/>
  <c r="D46" i="2"/>
  <c r="E46" i="2" s="1"/>
  <c r="G45" i="2"/>
  <c r="D45" i="2"/>
  <c r="E45" i="2" s="1"/>
  <c r="G42" i="2"/>
  <c r="D42" i="2"/>
  <c r="E42" i="2" s="1"/>
  <c r="G41" i="2"/>
  <c r="D41" i="2"/>
  <c r="E41" i="2" s="1"/>
  <c r="G40" i="2"/>
  <c r="D40" i="2"/>
  <c r="E40" i="2" s="1"/>
  <c r="G39" i="2"/>
  <c r="D39" i="2"/>
  <c r="E39" i="2" s="1"/>
  <c r="G38" i="2"/>
  <c r="D38" i="2"/>
  <c r="E38" i="2" s="1"/>
  <c r="G35" i="2"/>
  <c r="D35" i="2"/>
  <c r="E35" i="2" s="1"/>
  <c r="G34" i="2"/>
  <c r="D34" i="2"/>
  <c r="E34" i="2" s="1"/>
  <c r="G33" i="2"/>
  <c r="D33" i="2"/>
  <c r="E33" i="2" s="1"/>
  <c r="G32" i="2"/>
  <c r="D32" i="2"/>
  <c r="E32" i="2" s="1"/>
  <c r="G31" i="2"/>
  <c r="D31" i="2"/>
  <c r="E31" i="2" s="1"/>
  <c r="G28" i="2"/>
  <c r="D28" i="2"/>
  <c r="E28" i="2" s="1"/>
  <c r="G27" i="2"/>
  <c r="D27" i="2"/>
  <c r="E27" i="2" s="1"/>
  <c r="G26" i="2"/>
  <c r="D26" i="2"/>
  <c r="E26" i="2" s="1"/>
  <c r="G25" i="2"/>
  <c r="D25" i="2"/>
  <c r="E25" i="2" s="1"/>
  <c r="G24" i="2"/>
  <c r="D24" i="2"/>
  <c r="E24" i="2" s="1"/>
  <c r="G21" i="2"/>
  <c r="D21" i="2"/>
  <c r="E21" i="2" s="1"/>
  <c r="G20" i="2"/>
  <c r="D20" i="2"/>
  <c r="E20" i="2" s="1"/>
  <c r="G19" i="2"/>
  <c r="D19" i="2"/>
  <c r="E19" i="2" s="1"/>
  <c r="G18" i="2"/>
  <c r="D18" i="2"/>
  <c r="E18" i="2" s="1"/>
  <c r="G17" i="2"/>
  <c r="D17" i="2"/>
  <c r="E17" i="2" s="1"/>
  <c r="G14" i="2"/>
  <c r="D14" i="2"/>
  <c r="E14" i="2" s="1"/>
  <c r="G13" i="2"/>
  <c r="D13" i="2"/>
  <c r="E13" i="2" s="1"/>
  <c r="G12" i="2"/>
  <c r="D12" i="2"/>
  <c r="E12" i="2" s="1"/>
  <c r="G11" i="2"/>
  <c r="D11" i="2"/>
  <c r="E11" i="2" s="1"/>
  <c r="G10" i="2"/>
  <c r="D10" i="2"/>
  <c r="E10" i="2" s="1"/>
  <c r="G7" i="2"/>
  <c r="D7" i="2"/>
  <c r="E7" i="2" s="1"/>
  <c r="G6" i="2"/>
  <c r="D6" i="2"/>
  <c r="E6" i="2" s="1"/>
  <c r="G5" i="2"/>
  <c r="D5" i="2"/>
  <c r="E5" i="2" s="1"/>
  <c r="G4" i="2"/>
  <c r="D4" i="2"/>
  <c r="E4" i="2" s="1"/>
  <c r="G3" i="2"/>
  <c r="D3" i="2"/>
  <c r="E3" i="2" s="1"/>
  <c r="G101" i="2" l="1"/>
</calcChain>
</file>

<file path=xl/sharedStrings.xml><?xml version="1.0" encoding="utf-8"?>
<sst xmlns="http://schemas.openxmlformats.org/spreadsheetml/2006/main" count="242" uniqueCount="57">
  <si>
    <t>A.</t>
  </si>
  <si>
    <t>1.</t>
  </si>
  <si>
    <t>Mechanické práce</t>
  </si>
  <si>
    <t>2.</t>
  </si>
  <si>
    <t>Elektrikářské práce</t>
  </si>
  <si>
    <t>3.</t>
  </si>
  <si>
    <t>Diagnostické práce</t>
  </si>
  <si>
    <t>4.</t>
  </si>
  <si>
    <t>Klempířské práce</t>
  </si>
  <si>
    <t>5.</t>
  </si>
  <si>
    <t>Lakýrnické práce</t>
  </si>
  <si>
    <t>DPH v Kč
za 1 ČJ</t>
  </si>
  <si>
    <t>Cena v Kč
za 1 ČJ (s DPH)</t>
  </si>
  <si>
    <t>B.</t>
  </si>
  <si>
    <t>Skladování pneumatik</t>
  </si>
  <si>
    <t>Sada 4 ks pneu, vč. disků</t>
  </si>
  <si>
    <t>DPH v Kč
za 1 sadu
a jeden měsíc</t>
  </si>
  <si>
    <t>Cena v Kč
za 1 sadu (s DPH)
za jeden měsíc</t>
  </si>
  <si>
    <t>Cena v Kč
za 1 ČJ (bez DPH)</t>
  </si>
  <si>
    <t>Cena v Kč
za 1 sadu (bez DPH)
a jeden měsíc</t>
  </si>
  <si>
    <t xml:space="preserve">C. </t>
  </si>
  <si>
    <t xml:space="preserve">D. </t>
  </si>
  <si>
    <t xml:space="preserve">E. </t>
  </si>
  <si>
    <t xml:space="preserve">F. </t>
  </si>
  <si>
    <t xml:space="preserve">G. </t>
  </si>
  <si>
    <t xml:space="preserve">předpokládaný objem </t>
  </si>
  <si>
    <t>Cena v Kč za předpokládaný objem</t>
  </si>
  <si>
    <t xml:space="preserve">H. </t>
  </si>
  <si>
    <t>Sleva na díly</t>
  </si>
  <si>
    <t>Náhradní díly</t>
  </si>
  <si>
    <t>DPH v Kč</t>
  </si>
  <si>
    <t>Cena v Kč (s DPH)</t>
  </si>
  <si>
    <t>poskytnutá sleva v %</t>
  </si>
  <si>
    <t xml:space="preserve">Celková nabídková cena </t>
  </si>
  <si>
    <t xml:space="preserve">Předpokládaná cena za všechny ND v Kč </t>
  </si>
  <si>
    <t>Škoda Superb III</t>
  </si>
  <si>
    <t>Škoda Octavia III</t>
  </si>
  <si>
    <t>Škoda Octavia IV</t>
  </si>
  <si>
    <t>Škoda Fabia III</t>
  </si>
  <si>
    <t xml:space="preserve">Škoda Kodiaq </t>
  </si>
  <si>
    <t>Škoda Karoq</t>
  </si>
  <si>
    <t>ČJ … časová jednotka, 1 ČJ = hodinová sazba (60 minut)</t>
  </si>
  <si>
    <t>Volkswagen Caravella</t>
  </si>
  <si>
    <t>Volkswagen Transporter</t>
  </si>
  <si>
    <t xml:space="preserve">I. </t>
  </si>
  <si>
    <t>Škoda Scala</t>
  </si>
  <si>
    <t xml:space="preserve">J. </t>
  </si>
  <si>
    <t xml:space="preserve">K. </t>
  </si>
  <si>
    <t>Škoda Octavia - PLUG IN HYBRID</t>
  </si>
  <si>
    <t xml:space="preserve">L. </t>
  </si>
  <si>
    <t>Škoda Superb - PLUG IN HYBRID</t>
  </si>
  <si>
    <t>Volkswagen Crafter</t>
  </si>
  <si>
    <t>Volkswagen Caddy</t>
  </si>
  <si>
    <t xml:space="preserve">M. </t>
  </si>
  <si>
    <t xml:space="preserve">N. </t>
  </si>
  <si>
    <t xml:space="preserve">O. </t>
  </si>
  <si>
    <t>Ceník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</si>
</sst>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&quot; &quot;;[Red]\-#,##0.00&quot; &quot;;#,##0.00&quot; &quot;;@"/>
    <numFmt numFmtId="165" formatCode="#,##0.00\ &quot;Kč&quot;"/>
    <numFmt numFmtId="166" formatCode="_-* #,##0_-;\-* #,##0_-;_-* &quot;-&quot;??_-;_-@_-"/>
  </numFmts>
  <fonts count="7" x14ac:knownFonts="1">
    <font>
      <sz val="10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9"/>
      <color theme="0"/>
      <name val="Verdana"/>
      <family val="2"/>
      <charset val="238"/>
    </font>
    <font>
      <sz val="10"/>
      <color theme="1"/>
      <name val="Verdana"/>
      <family val="2"/>
      <charset val="238"/>
    </font>
    <font>
      <sz val="12"/>
      <color theme="0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16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3" fontId="1" fillId="0" borderId="5" xfId="1" applyFont="1" applyBorder="1" applyAlignment="1" applyProtection="1">
      <alignment horizontal="center" vertical="center"/>
      <protection locked="0"/>
    </xf>
    <xf numFmtId="43" fontId="1" fillId="0" borderId="8" xfId="1" applyFont="1" applyBorder="1" applyAlignment="1" applyProtection="1">
      <alignment horizontal="center" vertical="center"/>
      <protection locked="0"/>
    </xf>
    <xf numFmtId="43" fontId="1" fillId="0" borderId="0" xfId="1" applyFont="1" applyBorder="1" applyAlignment="1" applyProtection="1">
      <alignment horizontal="center" vertical="center"/>
      <protection locked="0"/>
    </xf>
    <xf numFmtId="1" fontId="1" fillId="0" borderId="0" xfId="1" applyNumberFormat="1" applyFont="1" applyBorder="1" applyAlignment="1" applyProtection="1">
      <alignment horizontal="center" vertical="center"/>
      <protection locked="0"/>
    </xf>
    <xf numFmtId="1" fontId="1" fillId="0" borderId="7" xfId="1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164" fontId="1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164" fontId="2" fillId="2" borderId="0" xfId="0" applyNumberFormat="1" applyFont="1" applyFill="1" applyAlignment="1" applyProtection="1">
      <alignment horizontal="center" vertical="center"/>
      <protection locked="0"/>
    </xf>
    <xf numFmtId="164" fontId="2" fillId="2" borderId="7" xfId="0" applyNumberFormat="1" applyFont="1" applyFill="1" applyBorder="1" applyAlignment="1" applyProtection="1">
      <alignment horizontal="center" vertical="center"/>
      <protection locked="0"/>
    </xf>
    <xf numFmtId="43" fontId="1" fillId="0" borderId="7" xfId="1" applyFont="1" applyBorder="1" applyAlignment="1" applyProtection="1">
      <alignment horizontal="center" vertical="center"/>
      <protection locked="0"/>
    </xf>
    <xf numFmtId="43" fontId="1" fillId="0" borderId="8" xfId="1" applyFont="1" applyBorder="1" applyAlignment="1" applyProtection="1">
      <alignment vertical="center"/>
    </xf>
    <xf numFmtId="165" fontId="4" fillId="2" borderId="0" xfId="1" applyNumberFormat="1" applyFont="1" applyFill="1" applyAlignment="1" applyProtection="1">
      <alignment horizontal="center" vertical="center"/>
    </xf>
    <xf numFmtId="10" fontId="2" fillId="2" borderId="7" xfId="0" applyNumberFormat="1" applyFont="1" applyFill="1" applyBorder="1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horizontal="center" vertical="center"/>
      <protection locked="0"/>
    </xf>
    <xf numFmtId="164" fontId="2" fillId="0" borderId="7" xfId="0" applyNumberFormat="1" applyFont="1" applyBorder="1" applyAlignment="1" applyProtection="1">
      <alignment horizontal="center" vertical="center"/>
      <protection locked="0"/>
    </xf>
    <xf numFmtId="1" fontId="1" fillId="0" borderId="0" xfId="1" applyNumberFormat="1" applyFont="1" applyFill="1" applyBorder="1" applyAlignment="1" applyProtection="1">
      <alignment horizontal="center" vertical="center"/>
      <protection locked="0"/>
    </xf>
    <xf numFmtId="1" fontId="1" fillId="0" borderId="7" xfId="1" applyNumberFormat="1" applyFont="1" applyFill="1" applyBorder="1" applyAlignment="1" applyProtection="1">
      <alignment horizontal="center" vertical="center"/>
      <protection locked="0"/>
    </xf>
    <xf numFmtId="166" fontId="1" fillId="0" borderId="7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vertical="center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colors>
    <mruColors>
      <color rgb="FF002B59"/>
      <color rgb="FF00A1E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1"/>
  <sheetViews>
    <sheetView tabSelected="1" topLeftCell="A68" zoomScale="115" zoomScaleNormal="115" workbookViewId="0">
      <selection activeCell="K88" sqref="K88"/>
    </sheetView>
  </sheetViews>
  <sheetFormatPr defaultColWidth="8.75" defaultRowHeight="11.25" x14ac:dyDescent="0.2"/>
  <cols>
    <col min="1" max="1" width="4.125" style="1" customWidth="1"/>
    <col min="2" max="2" width="48.125" style="1" bestFit="1" customWidth="1"/>
    <col min="3" max="3" width="19" style="2" customWidth="1"/>
    <col min="4" max="4" width="10.5" style="2" bestFit="1" customWidth="1"/>
    <col min="5" max="5" width="15.375" style="2" customWidth="1"/>
    <col min="6" max="6" width="12.875" style="1" customWidth="1"/>
    <col min="7" max="7" width="18.875" style="1" customWidth="1"/>
    <col min="8" max="8" width="8.75" style="1"/>
    <col min="9" max="9" width="13.875" style="1" bestFit="1" customWidth="1"/>
    <col min="10" max="16384" width="8.75" style="1"/>
  </cols>
  <sheetData>
    <row r="1" spans="1:7" ht="19.5" x14ac:dyDescent="0.2">
      <c r="A1" s="32" t="s">
        <v>56</v>
      </c>
    </row>
    <row r="2" spans="1:7" ht="23.25" customHeight="1" x14ac:dyDescent="0.2">
      <c r="A2" s="8" t="s">
        <v>0</v>
      </c>
      <c r="B2" s="9" t="s">
        <v>35</v>
      </c>
      <c r="C2" s="10" t="s">
        <v>18</v>
      </c>
      <c r="D2" s="10" t="s">
        <v>11</v>
      </c>
      <c r="E2" s="10" t="s">
        <v>12</v>
      </c>
      <c r="F2" s="10" t="s">
        <v>25</v>
      </c>
      <c r="G2" s="11" t="s">
        <v>26</v>
      </c>
    </row>
    <row r="3" spans="1:7" ht="28.5" customHeight="1" x14ac:dyDescent="0.2">
      <c r="A3" s="12" t="s">
        <v>1</v>
      </c>
      <c r="B3" s="13" t="s">
        <v>2</v>
      </c>
      <c r="C3" s="21"/>
      <c r="D3" s="14">
        <f>ROUND(0.21*C3,2)</f>
        <v>0</v>
      </c>
      <c r="E3" s="14">
        <f>C3+D3</f>
        <v>0</v>
      </c>
      <c r="F3" s="29">
        <v>50</v>
      </c>
      <c r="G3" s="3">
        <f>F3*C3</f>
        <v>0</v>
      </c>
    </row>
    <row r="4" spans="1:7" ht="18" customHeight="1" x14ac:dyDescent="0.2">
      <c r="A4" s="12" t="s">
        <v>3</v>
      </c>
      <c r="B4" s="13" t="s">
        <v>4</v>
      </c>
      <c r="C4" s="21"/>
      <c r="D4" s="14">
        <f t="shared" ref="D4:D7" si="0">ROUND(0.21*C4,2)</f>
        <v>0</v>
      </c>
      <c r="E4" s="14">
        <f t="shared" ref="E4:E7" si="1">C4+D4</f>
        <v>0</v>
      </c>
      <c r="F4" s="29">
        <v>50</v>
      </c>
      <c r="G4" s="3">
        <f t="shared" ref="G4:G94" si="2">F4*C4</f>
        <v>0</v>
      </c>
    </row>
    <row r="5" spans="1:7" ht="18" customHeight="1" x14ac:dyDescent="0.2">
      <c r="A5" s="12" t="s">
        <v>5</v>
      </c>
      <c r="B5" s="13" t="s">
        <v>6</v>
      </c>
      <c r="C5" s="21"/>
      <c r="D5" s="14">
        <f t="shared" si="0"/>
        <v>0</v>
      </c>
      <c r="E5" s="14">
        <f t="shared" si="1"/>
        <v>0</v>
      </c>
      <c r="F5" s="29">
        <v>50</v>
      </c>
      <c r="G5" s="3">
        <f t="shared" si="2"/>
        <v>0</v>
      </c>
    </row>
    <row r="6" spans="1:7" ht="18" customHeight="1" x14ac:dyDescent="0.2">
      <c r="A6" s="12" t="s">
        <v>7</v>
      </c>
      <c r="B6" s="13" t="s">
        <v>8</v>
      </c>
      <c r="C6" s="21"/>
      <c r="D6" s="14">
        <f t="shared" si="0"/>
        <v>0</v>
      </c>
      <c r="E6" s="14">
        <f t="shared" si="1"/>
        <v>0</v>
      </c>
      <c r="F6" s="29">
        <v>50</v>
      </c>
      <c r="G6" s="3">
        <f t="shared" si="2"/>
        <v>0</v>
      </c>
    </row>
    <row r="7" spans="1:7" ht="18" customHeight="1" x14ac:dyDescent="0.2">
      <c r="A7" s="15" t="s">
        <v>9</v>
      </c>
      <c r="B7" s="16" t="s">
        <v>10</v>
      </c>
      <c r="C7" s="22"/>
      <c r="D7" s="17">
        <f t="shared" si="0"/>
        <v>0</v>
      </c>
      <c r="E7" s="17">
        <f t="shared" si="1"/>
        <v>0</v>
      </c>
      <c r="F7" s="30">
        <v>50</v>
      </c>
      <c r="G7" s="4">
        <f t="shared" si="2"/>
        <v>0</v>
      </c>
    </row>
    <row r="8" spans="1:7" ht="18" customHeight="1" x14ac:dyDescent="0.2">
      <c r="A8" s="13"/>
      <c r="B8" s="13"/>
      <c r="C8" s="18"/>
      <c r="D8" s="18"/>
      <c r="E8" s="18"/>
      <c r="F8" s="29"/>
      <c r="G8" s="5"/>
    </row>
    <row r="9" spans="1:7" ht="22.5" x14ac:dyDescent="0.2">
      <c r="A9" s="8" t="s">
        <v>13</v>
      </c>
      <c r="B9" s="9" t="s">
        <v>36</v>
      </c>
      <c r="C9" s="10" t="s">
        <v>18</v>
      </c>
      <c r="D9" s="10" t="s">
        <v>11</v>
      </c>
      <c r="E9" s="10" t="s">
        <v>12</v>
      </c>
      <c r="F9" s="10" t="s">
        <v>25</v>
      </c>
      <c r="G9" s="11" t="s">
        <v>26</v>
      </c>
    </row>
    <row r="10" spans="1:7" ht="28.5" customHeight="1" x14ac:dyDescent="0.2">
      <c r="A10" s="12" t="s">
        <v>1</v>
      </c>
      <c r="B10" s="13" t="s">
        <v>2</v>
      </c>
      <c r="C10" s="21"/>
      <c r="D10" s="14">
        <f>ROUND(0.21*C10,2)</f>
        <v>0</v>
      </c>
      <c r="E10" s="14">
        <f>C10+D10</f>
        <v>0</v>
      </c>
      <c r="F10" s="29">
        <v>50</v>
      </c>
      <c r="G10" s="3">
        <f t="shared" si="2"/>
        <v>0</v>
      </c>
    </row>
    <row r="11" spans="1:7" ht="18" customHeight="1" x14ac:dyDescent="0.2">
      <c r="A11" s="12" t="s">
        <v>3</v>
      </c>
      <c r="B11" s="13" t="s">
        <v>4</v>
      </c>
      <c r="C11" s="21"/>
      <c r="D11" s="14">
        <f t="shared" ref="D11:D14" si="3">ROUND(0.21*C11,2)</f>
        <v>0</v>
      </c>
      <c r="E11" s="14">
        <f t="shared" ref="E11:E14" si="4">C11+D11</f>
        <v>0</v>
      </c>
      <c r="F11" s="29">
        <v>50</v>
      </c>
      <c r="G11" s="3">
        <f t="shared" si="2"/>
        <v>0</v>
      </c>
    </row>
    <row r="12" spans="1:7" ht="18" customHeight="1" x14ac:dyDescent="0.2">
      <c r="A12" s="12" t="s">
        <v>5</v>
      </c>
      <c r="B12" s="13" t="s">
        <v>6</v>
      </c>
      <c r="C12" s="21"/>
      <c r="D12" s="14">
        <f t="shared" si="3"/>
        <v>0</v>
      </c>
      <c r="E12" s="14">
        <f t="shared" si="4"/>
        <v>0</v>
      </c>
      <c r="F12" s="29">
        <v>50</v>
      </c>
      <c r="G12" s="3">
        <f t="shared" si="2"/>
        <v>0</v>
      </c>
    </row>
    <row r="13" spans="1:7" ht="18" customHeight="1" x14ac:dyDescent="0.2">
      <c r="A13" s="12" t="s">
        <v>7</v>
      </c>
      <c r="B13" s="13" t="s">
        <v>8</v>
      </c>
      <c r="C13" s="21"/>
      <c r="D13" s="14">
        <f t="shared" si="3"/>
        <v>0</v>
      </c>
      <c r="E13" s="14">
        <f t="shared" si="4"/>
        <v>0</v>
      </c>
      <c r="F13" s="29">
        <v>50</v>
      </c>
      <c r="G13" s="3">
        <f t="shared" si="2"/>
        <v>0</v>
      </c>
    </row>
    <row r="14" spans="1:7" ht="18" customHeight="1" x14ac:dyDescent="0.2">
      <c r="A14" s="15" t="s">
        <v>9</v>
      </c>
      <c r="B14" s="16" t="s">
        <v>10</v>
      </c>
      <c r="C14" s="22"/>
      <c r="D14" s="17">
        <f t="shared" si="3"/>
        <v>0</v>
      </c>
      <c r="E14" s="17">
        <f t="shared" si="4"/>
        <v>0</v>
      </c>
      <c r="F14" s="30">
        <v>50</v>
      </c>
      <c r="G14" s="4">
        <f t="shared" si="2"/>
        <v>0</v>
      </c>
    </row>
    <row r="15" spans="1:7" ht="18" customHeight="1" x14ac:dyDescent="0.2">
      <c r="A15" s="13"/>
      <c r="B15" s="13"/>
      <c r="C15" s="18"/>
      <c r="D15" s="18"/>
      <c r="E15" s="18"/>
      <c r="F15" s="29"/>
      <c r="G15" s="5"/>
    </row>
    <row r="16" spans="1:7" ht="22.5" x14ac:dyDescent="0.2">
      <c r="A16" s="8" t="s">
        <v>20</v>
      </c>
      <c r="B16" s="9" t="s">
        <v>37</v>
      </c>
      <c r="C16" s="10" t="s">
        <v>18</v>
      </c>
      <c r="D16" s="10" t="s">
        <v>11</v>
      </c>
      <c r="E16" s="10" t="s">
        <v>12</v>
      </c>
      <c r="F16" s="10" t="s">
        <v>25</v>
      </c>
      <c r="G16" s="11" t="s">
        <v>26</v>
      </c>
    </row>
    <row r="17" spans="1:7" ht="28.5" customHeight="1" x14ac:dyDescent="0.2">
      <c r="A17" s="12" t="s">
        <v>1</v>
      </c>
      <c r="B17" s="13" t="s">
        <v>2</v>
      </c>
      <c r="C17" s="21"/>
      <c r="D17" s="14">
        <f>ROUND(0.21*C17,2)</f>
        <v>0</v>
      </c>
      <c r="E17" s="14">
        <f>C17+D17</f>
        <v>0</v>
      </c>
      <c r="F17" s="29">
        <v>100</v>
      </c>
      <c r="G17" s="3">
        <f t="shared" si="2"/>
        <v>0</v>
      </c>
    </row>
    <row r="18" spans="1:7" ht="18" customHeight="1" x14ac:dyDescent="0.2">
      <c r="A18" s="12" t="s">
        <v>3</v>
      </c>
      <c r="B18" s="13" t="s">
        <v>4</v>
      </c>
      <c r="C18" s="21"/>
      <c r="D18" s="14">
        <f t="shared" ref="D18:D21" si="5">ROUND(0.21*C18,2)</f>
        <v>0</v>
      </c>
      <c r="E18" s="14">
        <f t="shared" ref="E18:E21" si="6">C18+D18</f>
        <v>0</v>
      </c>
      <c r="F18" s="29">
        <v>100</v>
      </c>
      <c r="G18" s="3">
        <f t="shared" si="2"/>
        <v>0</v>
      </c>
    </row>
    <row r="19" spans="1:7" ht="18" customHeight="1" x14ac:dyDescent="0.2">
      <c r="A19" s="12" t="s">
        <v>5</v>
      </c>
      <c r="B19" s="13" t="s">
        <v>6</v>
      </c>
      <c r="C19" s="21"/>
      <c r="D19" s="14">
        <f t="shared" si="5"/>
        <v>0</v>
      </c>
      <c r="E19" s="14">
        <f t="shared" si="6"/>
        <v>0</v>
      </c>
      <c r="F19" s="29">
        <v>100</v>
      </c>
      <c r="G19" s="3">
        <f t="shared" si="2"/>
        <v>0</v>
      </c>
    </row>
    <row r="20" spans="1:7" ht="18" customHeight="1" x14ac:dyDescent="0.2">
      <c r="A20" s="12" t="s">
        <v>7</v>
      </c>
      <c r="B20" s="13" t="s">
        <v>8</v>
      </c>
      <c r="C20" s="21"/>
      <c r="D20" s="14">
        <f t="shared" si="5"/>
        <v>0</v>
      </c>
      <c r="E20" s="14">
        <f t="shared" si="6"/>
        <v>0</v>
      </c>
      <c r="F20" s="29">
        <v>100</v>
      </c>
      <c r="G20" s="3">
        <f t="shared" si="2"/>
        <v>0</v>
      </c>
    </row>
    <row r="21" spans="1:7" ht="18" customHeight="1" x14ac:dyDescent="0.2">
      <c r="A21" s="15" t="s">
        <v>9</v>
      </c>
      <c r="B21" s="16" t="s">
        <v>10</v>
      </c>
      <c r="C21" s="22"/>
      <c r="D21" s="17">
        <f t="shared" si="5"/>
        <v>0</v>
      </c>
      <c r="E21" s="17">
        <f t="shared" si="6"/>
        <v>0</v>
      </c>
      <c r="F21" s="30">
        <v>100</v>
      </c>
      <c r="G21" s="4">
        <f t="shared" si="2"/>
        <v>0</v>
      </c>
    </row>
    <row r="22" spans="1:7" ht="18" customHeight="1" x14ac:dyDescent="0.2">
      <c r="A22" s="13"/>
      <c r="B22" s="13"/>
      <c r="C22" s="18"/>
      <c r="D22" s="18"/>
      <c r="E22" s="18"/>
      <c r="F22" s="29"/>
      <c r="G22" s="5"/>
    </row>
    <row r="23" spans="1:7" ht="22.5" x14ac:dyDescent="0.2">
      <c r="A23" s="8" t="s">
        <v>21</v>
      </c>
      <c r="B23" s="9" t="s">
        <v>38</v>
      </c>
      <c r="C23" s="10" t="s">
        <v>18</v>
      </c>
      <c r="D23" s="10" t="s">
        <v>11</v>
      </c>
      <c r="E23" s="10" t="s">
        <v>12</v>
      </c>
      <c r="F23" s="10" t="s">
        <v>25</v>
      </c>
      <c r="G23" s="11" t="s">
        <v>26</v>
      </c>
    </row>
    <row r="24" spans="1:7" ht="28.5" customHeight="1" x14ac:dyDescent="0.2">
      <c r="A24" s="12" t="s">
        <v>1</v>
      </c>
      <c r="B24" s="13" t="s">
        <v>2</v>
      </c>
      <c r="C24" s="21"/>
      <c r="D24" s="14">
        <f>ROUND(0.21*C24,2)</f>
        <v>0</v>
      </c>
      <c r="E24" s="14">
        <f>C24+D24</f>
        <v>0</v>
      </c>
      <c r="F24" s="29">
        <v>30</v>
      </c>
      <c r="G24" s="3">
        <f t="shared" si="2"/>
        <v>0</v>
      </c>
    </row>
    <row r="25" spans="1:7" ht="18" customHeight="1" x14ac:dyDescent="0.2">
      <c r="A25" s="12" t="s">
        <v>3</v>
      </c>
      <c r="B25" s="13" t="s">
        <v>4</v>
      </c>
      <c r="C25" s="21"/>
      <c r="D25" s="14">
        <f t="shared" ref="D25:D28" si="7">ROUND(0.21*C25,2)</f>
        <v>0</v>
      </c>
      <c r="E25" s="14">
        <f t="shared" ref="E25:E28" si="8">C25+D25</f>
        <v>0</v>
      </c>
      <c r="F25" s="29">
        <v>30</v>
      </c>
      <c r="G25" s="3">
        <f t="shared" si="2"/>
        <v>0</v>
      </c>
    </row>
    <row r="26" spans="1:7" ht="18" customHeight="1" x14ac:dyDescent="0.2">
      <c r="A26" s="12" t="s">
        <v>5</v>
      </c>
      <c r="B26" s="13" t="s">
        <v>6</v>
      </c>
      <c r="C26" s="21"/>
      <c r="D26" s="14">
        <f t="shared" si="7"/>
        <v>0</v>
      </c>
      <c r="E26" s="14">
        <f t="shared" si="8"/>
        <v>0</v>
      </c>
      <c r="F26" s="29">
        <v>30</v>
      </c>
      <c r="G26" s="3">
        <f t="shared" si="2"/>
        <v>0</v>
      </c>
    </row>
    <row r="27" spans="1:7" ht="18" customHeight="1" x14ac:dyDescent="0.2">
      <c r="A27" s="12" t="s">
        <v>7</v>
      </c>
      <c r="B27" s="13" t="s">
        <v>8</v>
      </c>
      <c r="C27" s="21"/>
      <c r="D27" s="14">
        <f t="shared" si="7"/>
        <v>0</v>
      </c>
      <c r="E27" s="14">
        <f t="shared" si="8"/>
        <v>0</v>
      </c>
      <c r="F27" s="29">
        <v>30</v>
      </c>
      <c r="G27" s="3">
        <f t="shared" si="2"/>
        <v>0</v>
      </c>
    </row>
    <row r="28" spans="1:7" ht="18" customHeight="1" x14ac:dyDescent="0.2">
      <c r="A28" s="15" t="s">
        <v>9</v>
      </c>
      <c r="B28" s="16" t="s">
        <v>10</v>
      </c>
      <c r="C28" s="22"/>
      <c r="D28" s="17">
        <f t="shared" si="7"/>
        <v>0</v>
      </c>
      <c r="E28" s="17">
        <f t="shared" si="8"/>
        <v>0</v>
      </c>
      <c r="F28" s="30">
        <v>30</v>
      </c>
      <c r="G28" s="4">
        <f t="shared" si="2"/>
        <v>0</v>
      </c>
    </row>
    <row r="29" spans="1:7" ht="18" customHeight="1" x14ac:dyDescent="0.2">
      <c r="A29" s="13"/>
      <c r="B29" s="13"/>
      <c r="C29" s="27"/>
      <c r="D29" s="14"/>
      <c r="E29" s="14"/>
      <c r="F29" s="29"/>
      <c r="G29" s="5"/>
    </row>
    <row r="30" spans="1:7" ht="22.5" x14ac:dyDescent="0.2">
      <c r="A30" s="8" t="s">
        <v>22</v>
      </c>
      <c r="B30" s="9" t="s">
        <v>45</v>
      </c>
      <c r="C30" s="10" t="s">
        <v>18</v>
      </c>
      <c r="D30" s="10" t="s">
        <v>11</v>
      </c>
      <c r="E30" s="10" t="s">
        <v>12</v>
      </c>
      <c r="F30" s="10" t="s">
        <v>25</v>
      </c>
      <c r="G30" s="11" t="s">
        <v>26</v>
      </c>
    </row>
    <row r="31" spans="1:7" ht="24.75" customHeight="1" x14ac:dyDescent="0.2">
      <c r="A31" s="12" t="s">
        <v>1</v>
      </c>
      <c r="B31" s="13" t="s">
        <v>2</v>
      </c>
      <c r="C31" s="21"/>
      <c r="D31" s="14">
        <f>ROUND(0.21*C31,2)</f>
        <v>0</v>
      </c>
      <c r="E31" s="14">
        <f>C31+D31</f>
        <v>0</v>
      </c>
      <c r="F31" s="29">
        <v>1</v>
      </c>
      <c r="G31" s="3">
        <f t="shared" ref="G31:G35" si="9">F31*C31</f>
        <v>0</v>
      </c>
    </row>
    <row r="32" spans="1:7" ht="18" customHeight="1" x14ac:dyDescent="0.2">
      <c r="A32" s="12" t="s">
        <v>3</v>
      </c>
      <c r="B32" s="13" t="s">
        <v>4</v>
      </c>
      <c r="C32" s="21"/>
      <c r="D32" s="14">
        <f t="shared" ref="D32:D35" si="10">ROUND(0.21*C32,2)</f>
        <v>0</v>
      </c>
      <c r="E32" s="14">
        <f t="shared" ref="E32:E35" si="11">C32+D32</f>
        <v>0</v>
      </c>
      <c r="F32" s="29">
        <v>1</v>
      </c>
      <c r="G32" s="3">
        <f t="shared" si="9"/>
        <v>0</v>
      </c>
    </row>
    <row r="33" spans="1:7" ht="18" customHeight="1" x14ac:dyDescent="0.2">
      <c r="A33" s="12" t="s">
        <v>5</v>
      </c>
      <c r="B33" s="13" t="s">
        <v>6</v>
      </c>
      <c r="C33" s="21"/>
      <c r="D33" s="14">
        <f t="shared" si="10"/>
        <v>0</v>
      </c>
      <c r="E33" s="14">
        <f t="shared" si="11"/>
        <v>0</v>
      </c>
      <c r="F33" s="29">
        <v>1</v>
      </c>
      <c r="G33" s="3">
        <f t="shared" si="9"/>
        <v>0</v>
      </c>
    </row>
    <row r="34" spans="1:7" ht="18" customHeight="1" x14ac:dyDescent="0.2">
      <c r="A34" s="12" t="s">
        <v>7</v>
      </c>
      <c r="B34" s="13" t="s">
        <v>8</v>
      </c>
      <c r="C34" s="21"/>
      <c r="D34" s="14">
        <f t="shared" si="10"/>
        <v>0</v>
      </c>
      <c r="E34" s="14">
        <f t="shared" si="11"/>
        <v>0</v>
      </c>
      <c r="F34" s="29">
        <v>1</v>
      </c>
      <c r="G34" s="3">
        <f t="shared" si="9"/>
        <v>0</v>
      </c>
    </row>
    <row r="35" spans="1:7" ht="18" customHeight="1" x14ac:dyDescent="0.2">
      <c r="A35" s="15" t="s">
        <v>9</v>
      </c>
      <c r="B35" s="16" t="s">
        <v>10</v>
      </c>
      <c r="C35" s="22"/>
      <c r="D35" s="17">
        <f t="shared" si="10"/>
        <v>0</v>
      </c>
      <c r="E35" s="17">
        <f t="shared" si="11"/>
        <v>0</v>
      </c>
      <c r="F35" s="30">
        <v>1</v>
      </c>
      <c r="G35" s="4">
        <f t="shared" si="9"/>
        <v>0</v>
      </c>
    </row>
    <row r="36" spans="1:7" x14ac:dyDescent="0.2">
      <c r="A36" s="15"/>
      <c r="B36" s="16"/>
      <c r="C36" s="28"/>
      <c r="D36" s="17"/>
      <c r="E36" s="17"/>
      <c r="F36" s="30"/>
      <c r="G36" s="4"/>
    </row>
    <row r="37" spans="1:7" ht="22.5" x14ac:dyDescent="0.2">
      <c r="A37" s="8" t="s">
        <v>23</v>
      </c>
      <c r="B37" s="9" t="s">
        <v>39</v>
      </c>
      <c r="C37" s="10" t="s">
        <v>18</v>
      </c>
      <c r="D37" s="10" t="s">
        <v>11</v>
      </c>
      <c r="E37" s="10" t="s">
        <v>12</v>
      </c>
      <c r="F37" s="10" t="s">
        <v>25</v>
      </c>
      <c r="G37" s="11" t="s">
        <v>26</v>
      </c>
    </row>
    <row r="38" spans="1:7" ht="28.5" customHeight="1" x14ac:dyDescent="0.2">
      <c r="A38" s="12" t="s">
        <v>1</v>
      </c>
      <c r="B38" s="13" t="s">
        <v>2</v>
      </c>
      <c r="C38" s="21"/>
      <c r="D38" s="14">
        <f>ROUND(0.21*C38,2)</f>
        <v>0</v>
      </c>
      <c r="E38" s="14">
        <f>C38+D38</f>
        <v>0</v>
      </c>
      <c r="F38" s="29">
        <v>130</v>
      </c>
      <c r="G38" s="3">
        <f t="shared" si="2"/>
        <v>0</v>
      </c>
    </row>
    <row r="39" spans="1:7" ht="18" customHeight="1" x14ac:dyDescent="0.2">
      <c r="A39" s="12" t="s">
        <v>3</v>
      </c>
      <c r="B39" s="13" t="s">
        <v>4</v>
      </c>
      <c r="C39" s="21"/>
      <c r="D39" s="14">
        <f t="shared" ref="D39:D42" si="12">ROUND(0.21*C39,2)</f>
        <v>0</v>
      </c>
      <c r="E39" s="14">
        <f t="shared" ref="E39:E42" si="13">C39+D39</f>
        <v>0</v>
      </c>
      <c r="F39" s="29">
        <v>130</v>
      </c>
      <c r="G39" s="3">
        <f t="shared" si="2"/>
        <v>0</v>
      </c>
    </row>
    <row r="40" spans="1:7" ht="18" customHeight="1" x14ac:dyDescent="0.2">
      <c r="A40" s="12" t="s">
        <v>5</v>
      </c>
      <c r="B40" s="13" t="s">
        <v>6</v>
      </c>
      <c r="C40" s="21"/>
      <c r="D40" s="14">
        <f t="shared" si="12"/>
        <v>0</v>
      </c>
      <c r="E40" s="14">
        <f t="shared" si="13"/>
        <v>0</v>
      </c>
      <c r="F40" s="29">
        <v>130</v>
      </c>
      <c r="G40" s="3">
        <f t="shared" si="2"/>
        <v>0</v>
      </c>
    </row>
    <row r="41" spans="1:7" ht="18" customHeight="1" x14ac:dyDescent="0.2">
      <c r="A41" s="12" t="s">
        <v>7</v>
      </c>
      <c r="B41" s="13" t="s">
        <v>8</v>
      </c>
      <c r="C41" s="21"/>
      <c r="D41" s="14">
        <f t="shared" si="12"/>
        <v>0</v>
      </c>
      <c r="E41" s="14">
        <f t="shared" si="13"/>
        <v>0</v>
      </c>
      <c r="F41" s="29">
        <v>130</v>
      </c>
      <c r="G41" s="3">
        <f t="shared" si="2"/>
        <v>0</v>
      </c>
    </row>
    <row r="42" spans="1:7" ht="18" customHeight="1" x14ac:dyDescent="0.2">
      <c r="A42" s="15" t="s">
        <v>9</v>
      </c>
      <c r="B42" s="16" t="s">
        <v>10</v>
      </c>
      <c r="C42" s="22"/>
      <c r="D42" s="17">
        <f t="shared" si="12"/>
        <v>0</v>
      </c>
      <c r="E42" s="17">
        <f t="shared" si="13"/>
        <v>0</v>
      </c>
      <c r="F42" s="30">
        <v>130</v>
      </c>
      <c r="G42" s="4">
        <f t="shared" si="2"/>
        <v>0</v>
      </c>
    </row>
    <row r="43" spans="1:7" ht="18" customHeight="1" x14ac:dyDescent="0.2">
      <c r="A43" s="13"/>
      <c r="B43" s="13"/>
      <c r="C43" s="18"/>
      <c r="D43" s="18"/>
      <c r="E43" s="18"/>
      <c r="F43" s="29"/>
      <c r="G43" s="5"/>
    </row>
    <row r="44" spans="1:7" ht="22.5" x14ac:dyDescent="0.2">
      <c r="A44" s="8" t="s">
        <v>24</v>
      </c>
      <c r="B44" s="9" t="s">
        <v>40</v>
      </c>
      <c r="C44" s="10" t="s">
        <v>18</v>
      </c>
      <c r="D44" s="10" t="s">
        <v>11</v>
      </c>
      <c r="E44" s="10" t="s">
        <v>12</v>
      </c>
      <c r="F44" s="10" t="s">
        <v>25</v>
      </c>
      <c r="G44" s="11" t="s">
        <v>26</v>
      </c>
    </row>
    <row r="45" spans="1:7" ht="28.5" customHeight="1" x14ac:dyDescent="0.2">
      <c r="A45" s="12" t="s">
        <v>1</v>
      </c>
      <c r="B45" s="13" t="s">
        <v>2</v>
      </c>
      <c r="C45" s="21"/>
      <c r="D45" s="14">
        <f>ROUND(0.21*C45,2)</f>
        <v>0</v>
      </c>
      <c r="E45" s="14">
        <f>C45+D45</f>
        <v>0</v>
      </c>
      <c r="F45" s="29">
        <v>55</v>
      </c>
      <c r="G45" s="3">
        <f t="shared" si="2"/>
        <v>0</v>
      </c>
    </row>
    <row r="46" spans="1:7" ht="18" customHeight="1" x14ac:dyDescent="0.2">
      <c r="A46" s="12" t="s">
        <v>3</v>
      </c>
      <c r="B46" s="13" t="s">
        <v>4</v>
      </c>
      <c r="C46" s="21"/>
      <c r="D46" s="14">
        <f t="shared" ref="D46:D49" si="14">ROUND(0.21*C46,2)</f>
        <v>0</v>
      </c>
      <c r="E46" s="14">
        <f t="shared" ref="E46:E49" si="15">C46+D46</f>
        <v>0</v>
      </c>
      <c r="F46" s="29">
        <v>55</v>
      </c>
      <c r="G46" s="3">
        <f t="shared" si="2"/>
        <v>0</v>
      </c>
    </row>
    <row r="47" spans="1:7" ht="18" customHeight="1" x14ac:dyDescent="0.2">
      <c r="A47" s="12" t="s">
        <v>5</v>
      </c>
      <c r="B47" s="13" t="s">
        <v>6</v>
      </c>
      <c r="C47" s="21"/>
      <c r="D47" s="14">
        <f t="shared" si="14"/>
        <v>0</v>
      </c>
      <c r="E47" s="14">
        <f t="shared" si="15"/>
        <v>0</v>
      </c>
      <c r="F47" s="29">
        <v>55</v>
      </c>
      <c r="G47" s="3">
        <f t="shared" si="2"/>
        <v>0</v>
      </c>
    </row>
    <row r="48" spans="1:7" ht="18" customHeight="1" x14ac:dyDescent="0.2">
      <c r="A48" s="12" t="s">
        <v>7</v>
      </c>
      <c r="B48" s="13" t="s">
        <v>8</v>
      </c>
      <c r="C48" s="21"/>
      <c r="D48" s="14">
        <f t="shared" si="14"/>
        <v>0</v>
      </c>
      <c r="E48" s="14">
        <f t="shared" si="15"/>
        <v>0</v>
      </c>
      <c r="F48" s="29">
        <v>55</v>
      </c>
      <c r="G48" s="3">
        <f t="shared" si="2"/>
        <v>0</v>
      </c>
    </row>
    <row r="49" spans="1:7" ht="18" customHeight="1" x14ac:dyDescent="0.2">
      <c r="A49" s="15" t="s">
        <v>9</v>
      </c>
      <c r="B49" s="16" t="s">
        <v>10</v>
      </c>
      <c r="C49" s="22"/>
      <c r="D49" s="17">
        <f t="shared" si="14"/>
        <v>0</v>
      </c>
      <c r="E49" s="17">
        <f t="shared" si="15"/>
        <v>0</v>
      </c>
      <c r="F49" s="30">
        <v>55</v>
      </c>
      <c r="G49" s="4">
        <f t="shared" si="2"/>
        <v>0</v>
      </c>
    </row>
    <row r="50" spans="1:7" ht="18" customHeight="1" x14ac:dyDescent="0.2">
      <c r="A50" s="13"/>
      <c r="B50" s="13"/>
      <c r="C50" s="27"/>
      <c r="D50" s="14"/>
      <c r="E50" s="14"/>
      <c r="F50" s="29"/>
      <c r="G50" s="5"/>
    </row>
    <row r="51" spans="1:7" ht="22.5" x14ac:dyDescent="0.2">
      <c r="A51" s="8" t="s">
        <v>27</v>
      </c>
      <c r="B51" s="9" t="s">
        <v>42</v>
      </c>
      <c r="C51" s="10" t="s">
        <v>18</v>
      </c>
      <c r="D51" s="10" t="s">
        <v>11</v>
      </c>
      <c r="E51" s="10" t="s">
        <v>12</v>
      </c>
      <c r="F51" s="10" t="s">
        <v>25</v>
      </c>
      <c r="G51" s="11" t="s">
        <v>26</v>
      </c>
    </row>
    <row r="52" spans="1:7" ht="23.25" customHeight="1" x14ac:dyDescent="0.2">
      <c r="A52" s="12" t="s">
        <v>1</v>
      </c>
      <c r="B52" s="13" t="s">
        <v>2</v>
      </c>
      <c r="C52" s="21"/>
      <c r="D52" s="14">
        <f>ROUND(0.21*C52,2)</f>
        <v>0</v>
      </c>
      <c r="E52" s="14">
        <f>C52+D52</f>
        <v>0</v>
      </c>
      <c r="F52" s="29">
        <v>4</v>
      </c>
      <c r="G52" s="3">
        <f t="shared" ref="G52:G56" si="16">F52*C52</f>
        <v>0</v>
      </c>
    </row>
    <row r="53" spans="1:7" ht="18" customHeight="1" x14ac:dyDescent="0.2">
      <c r="A53" s="12" t="s">
        <v>3</v>
      </c>
      <c r="B53" s="13" t="s">
        <v>4</v>
      </c>
      <c r="C53" s="21"/>
      <c r="D53" s="14">
        <f t="shared" ref="D53:D56" si="17">ROUND(0.21*C53,2)</f>
        <v>0</v>
      </c>
      <c r="E53" s="14">
        <f t="shared" ref="E53:E56" si="18">C53+D53</f>
        <v>0</v>
      </c>
      <c r="F53" s="29">
        <v>4</v>
      </c>
      <c r="G53" s="3">
        <f t="shared" si="16"/>
        <v>0</v>
      </c>
    </row>
    <row r="54" spans="1:7" ht="18" customHeight="1" x14ac:dyDescent="0.2">
      <c r="A54" s="12" t="s">
        <v>5</v>
      </c>
      <c r="B54" s="13" t="s">
        <v>6</v>
      </c>
      <c r="C54" s="21"/>
      <c r="D54" s="14">
        <f t="shared" si="17"/>
        <v>0</v>
      </c>
      <c r="E54" s="14">
        <f t="shared" si="18"/>
        <v>0</v>
      </c>
      <c r="F54" s="29">
        <v>4</v>
      </c>
      <c r="G54" s="3">
        <f t="shared" si="16"/>
        <v>0</v>
      </c>
    </row>
    <row r="55" spans="1:7" ht="18" customHeight="1" x14ac:dyDescent="0.2">
      <c r="A55" s="12" t="s">
        <v>7</v>
      </c>
      <c r="B55" s="13" t="s">
        <v>8</v>
      </c>
      <c r="C55" s="21"/>
      <c r="D55" s="14">
        <f t="shared" si="17"/>
        <v>0</v>
      </c>
      <c r="E55" s="14">
        <f t="shared" si="18"/>
        <v>0</v>
      </c>
      <c r="F55" s="29">
        <v>4</v>
      </c>
      <c r="G55" s="3">
        <f t="shared" si="16"/>
        <v>0</v>
      </c>
    </row>
    <row r="56" spans="1:7" ht="18" customHeight="1" x14ac:dyDescent="0.2">
      <c r="A56" s="15" t="s">
        <v>9</v>
      </c>
      <c r="B56" s="16" t="s">
        <v>10</v>
      </c>
      <c r="C56" s="22"/>
      <c r="D56" s="17">
        <f t="shared" si="17"/>
        <v>0</v>
      </c>
      <c r="E56" s="17">
        <f t="shared" si="18"/>
        <v>0</v>
      </c>
      <c r="F56" s="30">
        <v>4</v>
      </c>
      <c r="G56" s="4">
        <f t="shared" si="16"/>
        <v>0</v>
      </c>
    </row>
    <row r="57" spans="1:7" ht="18" customHeight="1" x14ac:dyDescent="0.2">
      <c r="A57" s="13"/>
      <c r="B57" s="13"/>
      <c r="C57" s="27"/>
      <c r="D57" s="14"/>
      <c r="E57" s="14"/>
      <c r="F57" s="29"/>
      <c r="G57" s="5"/>
    </row>
    <row r="58" spans="1:7" ht="22.5" x14ac:dyDescent="0.2">
      <c r="A58" s="8" t="s">
        <v>44</v>
      </c>
      <c r="B58" s="9" t="s">
        <v>43</v>
      </c>
      <c r="C58" s="10" t="s">
        <v>18</v>
      </c>
      <c r="D58" s="10" t="s">
        <v>11</v>
      </c>
      <c r="E58" s="10" t="s">
        <v>12</v>
      </c>
      <c r="F58" s="10" t="s">
        <v>25</v>
      </c>
      <c r="G58" s="11" t="s">
        <v>26</v>
      </c>
    </row>
    <row r="59" spans="1:7" ht="23.25" customHeight="1" x14ac:dyDescent="0.2">
      <c r="A59" s="12" t="s">
        <v>1</v>
      </c>
      <c r="B59" s="13" t="s">
        <v>2</v>
      </c>
      <c r="C59" s="21"/>
      <c r="D59" s="14">
        <f>ROUND(0.21*C59,2)</f>
        <v>0</v>
      </c>
      <c r="E59" s="14">
        <f>C59+D59</f>
        <v>0</v>
      </c>
      <c r="F59" s="29">
        <v>12</v>
      </c>
      <c r="G59" s="3">
        <f t="shared" ref="G59:G63" si="19">F59*C59</f>
        <v>0</v>
      </c>
    </row>
    <row r="60" spans="1:7" ht="18" customHeight="1" x14ac:dyDescent="0.2">
      <c r="A60" s="12" t="s">
        <v>3</v>
      </c>
      <c r="B60" s="13" t="s">
        <v>4</v>
      </c>
      <c r="C60" s="21"/>
      <c r="D60" s="14">
        <f t="shared" ref="D60:D63" si="20">ROUND(0.21*C60,2)</f>
        <v>0</v>
      </c>
      <c r="E60" s="14">
        <f t="shared" ref="E60:E63" si="21">C60+D60</f>
        <v>0</v>
      </c>
      <c r="F60" s="29">
        <v>12</v>
      </c>
      <c r="G60" s="3">
        <f t="shared" si="19"/>
        <v>0</v>
      </c>
    </row>
    <row r="61" spans="1:7" ht="18" customHeight="1" x14ac:dyDescent="0.2">
      <c r="A61" s="12" t="s">
        <v>5</v>
      </c>
      <c r="B61" s="13" t="s">
        <v>6</v>
      </c>
      <c r="C61" s="21"/>
      <c r="D61" s="14">
        <f t="shared" si="20"/>
        <v>0</v>
      </c>
      <c r="E61" s="14">
        <f t="shared" si="21"/>
        <v>0</v>
      </c>
      <c r="F61" s="29">
        <v>12</v>
      </c>
      <c r="G61" s="3">
        <f t="shared" si="19"/>
        <v>0</v>
      </c>
    </row>
    <row r="62" spans="1:7" ht="18" customHeight="1" x14ac:dyDescent="0.2">
      <c r="A62" s="12" t="s">
        <v>7</v>
      </c>
      <c r="B62" s="13" t="s">
        <v>8</v>
      </c>
      <c r="C62" s="21"/>
      <c r="D62" s="14">
        <f t="shared" si="20"/>
        <v>0</v>
      </c>
      <c r="E62" s="14">
        <f t="shared" si="21"/>
        <v>0</v>
      </c>
      <c r="F62" s="29">
        <v>12</v>
      </c>
      <c r="G62" s="3">
        <f t="shared" si="19"/>
        <v>0</v>
      </c>
    </row>
    <row r="63" spans="1:7" ht="18" customHeight="1" x14ac:dyDescent="0.2">
      <c r="A63" s="15" t="s">
        <v>9</v>
      </c>
      <c r="B63" s="16" t="s">
        <v>10</v>
      </c>
      <c r="C63" s="22"/>
      <c r="D63" s="17">
        <f t="shared" si="20"/>
        <v>0</v>
      </c>
      <c r="E63" s="17">
        <f t="shared" si="21"/>
        <v>0</v>
      </c>
      <c r="F63" s="30">
        <v>12</v>
      </c>
      <c r="G63" s="4">
        <f t="shared" si="19"/>
        <v>0</v>
      </c>
    </row>
    <row r="64" spans="1:7" ht="18" customHeight="1" x14ac:dyDescent="0.2">
      <c r="A64" s="13"/>
      <c r="B64" s="13"/>
      <c r="C64" s="27"/>
      <c r="D64" s="14"/>
      <c r="E64" s="14"/>
      <c r="F64" s="29"/>
      <c r="G64" s="5"/>
    </row>
    <row r="65" spans="1:7" ht="22.5" x14ac:dyDescent="0.2">
      <c r="A65" s="8" t="s">
        <v>46</v>
      </c>
      <c r="B65" s="9" t="s">
        <v>51</v>
      </c>
      <c r="C65" s="10" t="s">
        <v>18</v>
      </c>
      <c r="D65" s="10" t="s">
        <v>11</v>
      </c>
      <c r="E65" s="10" t="s">
        <v>12</v>
      </c>
      <c r="F65" s="10" t="s">
        <v>25</v>
      </c>
      <c r="G65" s="11" t="s">
        <v>26</v>
      </c>
    </row>
    <row r="66" spans="1:7" ht="25.5" customHeight="1" x14ac:dyDescent="0.2">
      <c r="A66" s="12" t="s">
        <v>1</v>
      </c>
      <c r="B66" s="13" t="s">
        <v>2</v>
      </c>
      <c r="C66" s="21"/>
      <c r="D66" s="14">
        <f>ROUND(0.21*C66,2)</f>
        <v>0</v>
      </c>
      <c r="E66" s="14">
        <f>C66+D66</f>
        <v>0</v>
      </c>
      <c r="F66" s="29">
        <v>4</v>
      </c>
      <c r="G66" s="3">
        <f t="shared" ref="G66:G70" si="22">F66*C66</f>
        <v>0</v>
      </c>
    </row>
    <row r="67" spans="1:7" ht="18" customHeight="1" x14ac:dyDescent="0.2">
      <c r="A67" s="12" t="s">
        <v>3</v>
      </c>
      <c r="B67" s="13" t="s">
        <v>4</v>
      </c>
      <c r="C67" s="21"/>
      <c r="D67" s="14">
        <f t="shared" ref="D67:D70" si="23">ROUND(0.21*C67,2)</f>
        <v>0</v>
      </c>
      <c r="E67" s="14">
        <f t="shared" ref="E67:E70" si="24">C67+D67</f>
        <v>0</v>
      </c>
      <c r="F67" s="29">
        <v>4</v>
      </c>
      <c r="G67" s="3">
        <f t="shared" si="22"/>
        <v>0</v>
      </c>
    </row>
    <row r="68" spans="1:7" ht="18" customHeight="1" x14ac:dyDescent="0.2">
      <c r="A68" s="12" t="s">
        <v>5</v>
      </c>
      <c r="B68" s="13" t="s">
        <v>6</v>
      </c>
      <c r="C68" s="21"/>
      <c r="D68" s="14">
        <f t="shared" si="23"/>
        <v>0</v>
      </c>
      <c r="E68" s="14">
        <f t="shared" si="24"/>
        <v>0</v>
      </c>
      <c r="F68" s="29">
        <v>4</v>
      </c>
      <c r="G68" s="3">
        <f t="shared" si="22"/>
        <v>0</v>
      </c>
    </row>
    <row r="69" spans="1:7" ht="18" customHeight="1" x14ac:dyDescent="0.2">
      <c r="A69" s="12" t="s">
        <v>7</v>
      </c>
      <c r="B69" s="13" t="s">
        <v>8</v>
      </c>
      <c r="C69" s="21"/>
      <c r="D69" s="14">
        <f t="shared" si="23"/>
        <v>0</v>
      </c>
      <c r="E69" s="14">
        <f t="shared" si="24"/>
        <v>0</v>
      </c>
      <c r="F69" s="29">
        <v>4</v>
      </c>
      <c r="G69" s="3">
        <f t="shared" si="22"/>
        <v>0</v>
      </c>
    </row>
    <row r="70" spans="1:7" ht="18" customHeight="1" x14ac:dyDescent="0.2">
      <c r="A70" s="15" t="s">
        <v>9</v>
      </c>
      <c r="B70" s="16" t="s">
        <v>10</v>
      </c>
      <c r="C70" s="22"/>
      <c r="D70" s="17">
        <f t="shared" si="23"/>
        <v>0</v>
      </c>
      <c r="E70" s="17">
        <f t="shared" si="24"/>
        <v>0</v>
      </c>
      <c r="F70" s="30">
        <v>4</v>
      </c>
      <c r="G70" s="4">
        <f t="shared" si="22"/>
        <v>0</v>
      </c>
    </row>
    <row r="71" spans="1:7" ht="18" customHeight="1" x14ac:dyDescent="0.2">
      <c r="A71" s="13"/>
      <c r="B71" s="13"/>
      <c r="C71" s="27"/>
      <c r="D71" s="14"/>
      <c r="E71" s="14"/>
      <c r="F71" s="29"/>
      <c r="G71" s="5"/>
    </row>
    <row r="72" spans="1:7" ht="22.5" x14ac:dyDescent="0.2">
      <c r="A72" s="8" t="s">
        <v>47</v>
      </c>
      <c r="B72" s="9" t="s">
        <v>52</v>
      </c>
      <c r="C72" s="10" t="s">
        <v>18</v>
      </c>
      <c r="D72" s="10" t="s">
        <v>11</v>
      </c>
      <c r="E72" s="10" t="s">
        <v>12</v>
      </c>
      <c r="F72" s="10" t="s">
        <v>25</v>
      </c>
      <c r="G72" s="11" t="s">
        <v>26</v>
      </c>
    </row>
    <row r="73" spans="1:7" ht="25.5" customHeight="1" x14ac:dyDescent="0.2">
      <c r="A73" s="12" t="s">
        <v>1</v>
      </c>
      <c r="B73" s="13" t="s">
        <v>2</v>
      </c>
      <c r="C73" s="21"/>
      <c r="D73" s="14">
        <f>ROUND(0.21*C73,2)</f>
        <v>0</v>
      </c>
      <c r="E73" s="14">
        <f>C73+D73</f>
        <v>0</v>
      </c>
      <c r="F73" s="29">
        <v>4</v>
      </c>
      <c r="G73" s="3">
        <f t="shared" ref="G73:G77" si="25">F73*C73</f>
        <v>0</v>
      </c>
    </row>
    <row r="74" spans="1:7" ht="18" customHeight="1" x14ac:dyDescent="0.2">
      <c r="A74" s="12" t="s">
        <v>3</v>
      </c>
      <c r="B74" s="13" t="s">
        <v>4</v>
      </c>
      <c r="C74" s="21"/>
      <c r="D74" s="14">
        <f t="shared" ref="D74:D77" si="26">ROUND(0.21*C74,2)</f>
        <v>0</v>
      </c>
      <c r="E74" s="14">
        <f t="shared" ref="E74:E77" si="27">C74+D74</f>
        <v>0</v>
      </c>
      <c r="F74" s="29">
        <v>4</v>
      </c>
      <c r="G74" s="3">
        <f t="shared" si="25"/>
        <v>0</v>
      </c>
    </row>
    <row r="75" spans="1:7" ht="18" customHeight="1" x14ac:dyDescent="0.2">
      <c r="A75" s="12" t="s">
        <v>5</v>
      </c>
      <c r="B75" s="13" t="s">
        <v>6</v>
      </c>
      <c r="C75" s="21"/>
      <c r="D75" s="14">
        <f t="shared" si="26"/>
        <v>0</v>
      </c>
      <c r="E75" s="14">
        <f t="shared" si="27"/>
        <v>0</v>
      </c>
      <c r="F75" s="29">
        <v>4</v>
      </c>
      <c r="G75" s="3">
        <f t="shared" si="25"/>
        <v>0</v>
      </c>
    </row>
    <row r="76" spans="1:7" ht="18" customHeight="1" x14ac:dyDescent="0.2">
      <c r="A76" s="12" t="s">
        <v>7</v>
      </c>
      <c r="B76" s="13" t="s">
        <v>8</v>
      </c>
      <c r="C76" s="21"/>
      <c r="D76" s="14">
        <f t="shared" si="26"/>
        <v>0</v>
      </c>
      <c r="E76" s="14">
        <f t="shared" si="27"/>
        <v>0</v>
      </c>
      <c r="F76" s="29">
        <v>4</v>
      </c>
      <c r="G76" s="3">
        <f t="shared" si="25"/>
        <v>0</v>
      </c>
    </row>
    <row r="77" spans="1:7" ht="18" customHeight="1" x14ac:dyDescent="0.2">
      <c r="A77" s="15" t="s">
        <v>9</v>
      </c>
      <c r="B77" s="16" t="s">
        <v>10</v>
      </c>
      <c r="C77" s="22"/>
      <c r="D77" s="17">
        <f t="shared" si="26"/>
        <v>0</v>
      </c>
      <c r="E77" s="17">
        <f t="shared" si="27"/>
        <v>0</v>
      </c>
      <c r="F77" s="30">
        <v>4</v>
      </c>
      <c r="G77" s="4">
        <f t="shared" si="25"/>
        <v>0</v>
      </c>
    </row>
    <row r="78" spans="1:7" ht="18" customHeight="1" x14ac:dyDescent="0.2">
      <c r="A78" s="15"/>
      <c r="B78" s="16"/>
      <c r="C78" s="28"/>
      <c r="D78" s="17"/>
      <c r="E78" s="17"/>
      <c r="F78" s="30"/>
      <c r="G78" s="4"/>
    </row>
    <row r="79" spans="1:7" ht="22.5" x14ac:dyDescent="0.2">
      <c r="A79" s="8" t="s">
        <v>49</v>
      </c>
      <c r="B79" s="9" t="s">
        <v>48</v>
      </c>
      <c r="C79" s="10" t="s">
        <v>18</v>
      </c>
      <c r="D79" s="10" t="s">
        <v>11</v>
      </c>
      <c r="E79" s="10" t="s">
        <v>12</v>
      </c>
      <c r="F79" s="10" t="s">
        <v>25</v>
      </c>
      <c r="G79" s="11" t="s">
        <v>26</v>
      </c>
    </row>
    <row r="80" spans="1:7" ht="23.25" customHeight="1" x14ac:dyDescent="0.2">
      <c r="A80" s="12" t="s">
        <v>1</v>
      </c>
      <c r="B80" s="13" t="s">
        <v>2</v>
      </c>
      <c r="C80" s="21"/>
      <c r="D80" s="14">
        <f>ROUND(0.21*C80,2)</f>
        <v>0</v>
      </c>
      <c r="E80" s="14">
        <f>C80+D80</f>
        <v>0</v>
      </c>
      <c r="F80" s="29">
        <v>1</v>
      </c>
      <c r="G80" s="3">
        <f t="shared" ref="G80:G84" si="28">F80*C80</f>
        <v>0</v>
      </c>
    </row>
    <row r="81" spans="1:7" ht="18" customHeight="1" x14ac:dyDescent="0.2">
      <c r="A81" s="12" t="s">
        <v>3</v>
      </c>
      <c r="B81" s="13" t="s">
        <v>4</v>
      </c>
      <c r="C81" s="21"/>
      <c r="D81" s="14">
        <f t="shared" ref="D81:D84" si="29">ROUND(0.21*C81,2)</f>
        <v>0</v>
      </c>
      <c r="E81" s="14">
        <f t="shared" ref="E81:E84" si="30">C81+D81</f>
        <v>0</v>
      </c>
      <c r="F81" s="29">
        <v>1</v>
      </c>
      <c r="G81" s="3">
        <f t="shared" si="28"/>
        <v>0</v>
      </c>
    </row>
    <row r="82" spans="1:7" ht="18" customHeight="1" x14ac:dyDescent="0.2">
      <c r="A82" s="12" t="s">
        <v>5</v>
      </c>
      <c r="B82" s="13" t="s">
        <v>6</v>
      </c>
      <c r="C82" s="21"/>
      <c r="D82" s="14">
        <f t="shared" si="29"/>
        <v>0</v>
      </c>
      <c r="E82" s="14">
        <f t="shared" si="30"/>
        <v>0</v>
      </c>
      <c r="F82" s="29">
        <v>1</v>
      </c>
      <c r="G82" s="3">
        <f t="shared" si="28"/>
        <v>0</v>
      </c>
    </row>
    <row r="83" spans="1:7" ht="18" customHeight="1" x14ac:dyDescent="0.2">
      <c r="A83" s="12" t="s">
        <v>7</v>
      </c>
      <c r="B83" s="13" t="s">
        <v>8</v>
      </c>
      <c r="C83" s="21"/>
      <c r="D83" s="14">
        <f t="shared" si="29"/>
        <v>0</v>
      </c>
      <c r="E83" s="14">
        <f t="shared" si="30"/>
        <v>0</v>
      </c>
      <c r="F83" s="29">
        <v>1</v>
      </c>
      <c r="G83" s="3">
        <f t="shared" si="28"/>
        <v>0</v>
      </c>
    </row>
    <row r="84" spans="1:7" ht="18" customHeight="1" x14ac:dyDescent="0.2">
      <c r="A84" s="15" t="s">
        <v>9</v>
      </c>
      <c r="B84" s="16" t="s">
        <v>10</v>
      </c>
      <c r="C84" s="22"/>
      <c r="D84" s="17">
        <f t="shared" si="29"/>
        <v>0</v>
      </c>
      <c r="E84" s="17">
        <f t="shared" si="30"/>
        <v>0</v>
      </c>
      <c r="F84" s="30">
        <v>1</v>
      </c>
      <c r="G84" s="4">
        <f t="shared" si="28"/>
        <v>0</v>
      </c>
    </row>
    <row r="85" spans="1:7" ht="18" customHeight="1" x14ac:dyDescent="0.2">
      <c r="A85" s="13"/>
      <c r="B85" s="13"/>
      <c r="C85" s="27"/>
      <c r="D85" s="14"/>
      <c r="E85" s="14"/>
      <c r="F85" s="29"/>
      <c r="G85" s="5"/>
    </row>
    <row r="86" spans="1:7" ht="22.5" x14ac:dyDescent="0.2">
      <c r="A86" s="8" t="s">
        <v>53</v>
      </c>
      <c r="B86" s="9" t="s">
        <v>50</v>
      </c>
      <c r="C86" s="10" t="s">
        <v>18</v>
      </c>
      <c r="D86" s="10" t="s">
        <v>11</v>
      </c>
      <c r="E86" s="10" t="s">
        <v>12</v>
      </c>
      <c r="F86" s="10" t="s">
        <v>25</v>
      </c>
      <c r="G86" s="11" t="s">
        <v>26</v>
      </c>
    </row>
    <row r="87" spans="1:7" ht="21" customHeight="1" x14ac:dyDescent="0.2">
      <c r="A87" s="12" t="s">
        <v>1</v>
      </c>
      <c r="B87" s="13" t="s">
        <v>2</v>
      </c>
      <c r="C87" s="21"/>
      <c r="D87" s="14">
        <f>ROUND(0.21*C87,2)</f>
        <v>0</v>
      </c>
      <c r="E87" s="14">
        <f>C87+D87</f>
        <v>0</v>
      </c>
      <c r="F87" s="29">
        <v>1</v>
      </c>
      <c r="G87" s="3">
        <f t="shared" ref="G87:G91" si="31">F87*C87</f>
        <v>0</v>
      </c>
    </row>
    <row r="88" spans="1:7" ht="21" customHeight="1" x14ac:dyDescent="0.2">
      <c r="A88" s="12" t="s">
        <v>3</v>
      </c>
      <c r="B88" s="13" t="s">
        <v>4</v>
      </c>
      <c r="C88" s="21"/>
      <c r="D88" s="14">
        <f t="shared" ref="D88:D91" si="32">ROUND(0.21*C88,2)</f>
        <v>0</v>
      </c>
      <c r="E88" s="14">
        <f t="shared" ref="E88:E91" si="33">C88+D88</f>
        <v>0</v>
      </c>
      <c r="F88" s="29">
        <v>1</v>
      </c>
      <c r="G88" s="3">
        <f t="shared" si="31"/>
        <v>0</v>
      </c>
    </row>
    <row r="89" spans="1:7" ht="21" customHeight="1" x14ac:dyDescent="0.2">
      <c r="A89" s="12" t="s">
        <v>5</v>
      </c>
      <c r="B89" s="13" t="s">
        <v>6</v>
      </c>
      <c r="C89" s="21"/>
      <c r="D89" s="14">
        <f t="shared" si="32"/>
        <v>0</v>
      </c>
      <c r="E89" s="14">
        <f t="shared" si="33"/>
        <v>0</v>
      </c>
      <c r="F89" s="29">
        <v>1</v>
      </c>
      <c r="G89" s="3">
        <f t="shared" si="31"/>
        <v>0</v>
      </c>
    </row>
    <row r="90" spans="1:7" ht="21" customHeight="1" x14ac:dyDescent="0.2">
      <c r="A90" s="12" t="s">
        <v>7</v>
      </c>
      <c r="B90" s="13" t="s">
        <v>8</v>
      </c>
      <c r="C90" s="21"/>
      <c r="D90" s="14">
        <f t="shared" si="32"/>
        <v>0</v>
      </c>
      <c r="E90" s="14">
        <f t="shared" si="33"/>
        <v>0</v>
      </c>
      <c r="F90" s="29">
        <v>1</v>
      </c>
      <c r="G90" s="3">
        <f t="shared" si="31"/>
        <v>0</v>
      </c>
    </row>
    <row r="91" spans="1:7" ht="21" customHeight="1" x14ac:dyDescent="0.2">
      <c r="A91" s="15" t="s">
        <v>9</v>
      </c>
      <c r="B91" s="16" t="s">
        <v>10</v>
      </c>
      <c r="C91" s="22"/>
      <c r="D91" s="17">
        <f t="shared" si="32"/>
        <v>0</v>
      </c>
      <c r="E91" s="17">
        <f t="shared" si="33"/>
        <v>0</v>
      </c>
      <c r="F91" s="30">
        <v>1</v>
      </c>
      <c r="G91" s="4">
        <f t="shared" si="31"/>
        <v>0</v>
      </c>
    </row>
    <row r="92" spans="1:7" x14ac:dyDescent="0.2">
      <c r="A92" s="13"/>
      <c r="B92" s="13"/>
      <c r="C92" s="27"/>
      <c r="D92" s="14"/>
      <c r="E92" s="14"/>
      <c r="F92" s="29"/>
      <c r="G92" s="5"/>
    </row>
    <row r="93" spans="1:7" ht="45" x14ac:dyDescent="0.2">
      <c r="A93" s="8" t="s">
        <v>54</v>
      </c>
      <c r="B93" s="9" t="s">
        <v>14</v>
      </c>
      <c r="C93" s="10" t="s">
        <v>19</v>
      </c>
      <c r="D93" s="10" t="s">
        <v>16</v>
      </c>
      <c r="E93" s="10" t="s">
        <v>17</v>
      </c>
      <c r="F93" s="10" t="s">
        <v>25</v>
      </c>
      <c r="G93" s="11" t="s">
        <v>26</v>
      </c>
    </row>
    <row r="94" spans="1:7" x14ac:dyDescent="0.2">
      <c r="A94" s="15" t="s">
        <v>1</v>
      </c>
      <c r="B94" s="16" t="s">
        <v>15</v>
      </c>
      <c r="C94" s="22"/>
      <c r="D94" s="17">
        <f>ROUND(0.21*C94,2)</f>
        <v>0</v>
      </c>
      <c r="E94" s="17">
        <f>C94+D94</f>
        <v>0</v>
      </c>
      <c r="F94" s="31">
        <v>8850</v>
      </c>
      <c r="G94" s="4">
        <f t="shared" si="2"/>
        <v>0</v>
      </c>
    </row>
    <row r="95" spans="1:7" ht="12.75" x14ac:dyDescent="0.2">
      <c r="A95" s="15"/>
      <c r="B95" s="16"/>
      <c r="C95"/>
      <c r="D95" s="17"/>
      <c r="E95" s="17"/>
      <c r="F95" s="7"/>
      <c r="G95" s="23"/>
    </row>
    <row r="96" spans="1:7" ht="22.5" x14ac:dyDescent="0.2">
      <c r="A96" s="8" t="s">
        <v>55</v>
      </c>
      <c r="B96" s="9" t="s">
        <v>28</v>
      </c>
      <c r="C96" s="10" t="s">
        <v>34</v>
      </c>
      <c r="D96" s="10" t="s">
        <v>30</v>
      </c>
      <c r="E96" s="10" t="s">
        <v>31</v>
      </c>
      <c r="F96" s="10" t="s">
        <v>32</v>
      </c>
      <c r="G96" s="11" t="s">
        <v>26</v>
      </c>
    </row>
    <row r="97" spans="1:7" x14ac:dyDescent="0.2">
      <c r="A97" s="15" t="s">
        <v>1</v>
      </c>
      <c r="B97" s="16" t="s">
        <v>29</v>
      </c>
      <c r="C97" s="17">
        <v>1800000</v>
      </c>
      <c r="D97" s="17">
        <f>ROUND(0.21*C97,2)</f>
        <v>378000</v>
      </c>
      <c r="E97" s="17">
        <f>C97+D97</f>
        <v>2178000</v>
      </c>
      <c r="F97" s="26"/>
      <c r="G97" s="24">
        <f>C97-(C97*F97)</f>
        <v>1800000</v>
      </c>
    </row>
    <row r="98" spans="1:7" ht="12.75" x14ac:dyDescent="0.2">
      <c r="A98" s="13"/>
      <c r="B98" s="13"/>
      <c r="C98"/>
      <c r="D98" s="14"/>
      <c r="E98" s="14"/>
      <c r="F98" s="6"/>
      <c r="G98" s="5"/>
    </row>
    <row r="99" spans="1:7" x14ac:dyDescent="0.2">
      <c r="A99" s="33" t="s">
        <v>41</v>
      </c>
      <c r="B99" s="33"/>
      <c r="C99" s="33"/>
      <c r="D99" s="33"/>
      <c r="E99" s="33"/>
    </row>
    <row r="101" spans="1:7" ht="15" x14ac:dyDescent="0.2">
      <c r="A101" s="19" t="s">
        <v>33</v>
      </c>
      <c r="B101" s="19"/>
      <c r="C101" s="20"/>
      <c r="D101" s="20"/>
      <c r="E101" s="20"/>
      <c r="F101" s="19"/>
      <c r="G101" s="25">
        <f>SUM(G3:G97)</f>
        <v>1800000</v>
      </c>
    </row>
  </sheetData>
  <mergeCells count="1">
    <mergeCell ref="A99:E99"/>
  </mergeCells>
  <pageMargins left="0.7" right="0.7" top="0.78740157499999996" bottom="0.78740157499999996" header="0.3" footer="0.3"/>
  <pageSetup paperSize="9" scale="60" orientation="portrait" r:id="rId1"/>
  <headerFooter>
    <oddHeader>&amp;LPříloha č. 3 Rámcové dohody</oddHeader>
  </headerFooter>
  <rowBreaks count="1" manualBreakCount="1">
    <brk id="57" max="16383" man="1"/>
  </rowBreaks>
  <ignoredErrors>
    <ignoredError sqref="G3:G7 G10:G14 G17:G21 G24:G28 G31:G35 G38:G43 G45:G56 G59:G77 G80:G96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F8B7F25624BEB49A766A1D941C7ADC8" ma:contentTypeVersion="10" ma:contentTypeDescription="Vytvoří nový dokument" ma:contentTypeScope="" ma:versionID="c3bf14c000f10e6962e48b6f69d0ba10">
  <xsd:schema xmlns:xsd="http://www.w3.org/2001/XMLSchema" xmlns:xs="http://www.w3.org/2001/XMLSchema" xmlns:p="http://schemas.microsoft.com/office/2006/metadata/properties" xmlns:ns3="f1839e10-598a-4326-b45e-a3906e1c6961" xmlns:ns4="d571fd9a-d05d-4f06-948d-b5b0994e40f9" targetNamespace="http://schemas.microsoft.com/office/2006/metadata/properties" ma:root="true" ma:fieldsID="11e233ebcdc3dfe8d606082b891df308" ns3:_="" ns4:_="">
    <xsd:import namespace="f1839e10-598a-4326-b45e-a3906e1c6961"/>
    <xsd:import namespace="d571fd9a-d05d-4f06-948d-b5b0994e40f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839e10-598a-4326-b45e-a3906e1c69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1fd9a-d05d-4f06-948d-b5b0994e40f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54A1E7-7C85-49A0-9BF1-95E96B185640}">
  <ds:schemaRefs>
    <ds:schemaRef ds:uri="http://purl.org/dc/terms/"/>
    <ds:schemaRef ds:uri="http://schemas.openxmlformats.org/package/2006/metadata/core-properties"/>
    <ds:schemaRef ds:uri="http://purl.org/dc/dcmitype/"/>
    <ds:schemaRef ds:uri="f1839e10-598a-4326-b45e-a3906e1c6961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d571fd9a-d05d-4f06-948d-b5b0994e40f9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BC92713-93B3-446E-B4A9-8C89CA59A0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4E7631-B382-40E1-83B7-0BFE72BB91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839e10-598a-4326-b45e-a3906e1c6961"/>
    <ds:schemaRef ds:uri="d571fd9a-d05d-4f06-948d-b5b0994e40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Správa železnic, státní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Rojík Jiří, Ing.</dc:creator>
  <cp:lastModifiedBy>Jiranová Ivana</cp:lastModifiedBy>
  <cp:lastPrinted>2021-05-19T06:46:56Z</cp:lastPrinted>
  <dcterms:created xsi:type="dcterms:W3CDTF">2021-02-07T16:14:04Z</dcterms:created>
  <dcterms:modified xsi:type="dcterms:W3CDTF">2023-01-20T07:19:42Z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0x0101003F8B7F25624BEB49A766A1D941C7ADC8</vt:lpwstr>
  </property>
</Properties>
</file>